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pths004\c$\websites\Womble\Files\Videos\2522\"/>
    </mc:Choice>
  </mc:AlternateContent>
  <xr:revisionPtr revIDLastSave="0" documentId="13_ncr:1_{8273740E-B916-482B-8DA1-C25F76207912}" xr6:coauthVersionLast="47" xr6:coauthVersionMax="47" xr10:uidLastSave="{00000000-0000-0000-0000-000000000000}"/>
  <bookViews>
    <workbookView xWindow="-120" yWindow="-120" windowWidth="29040" windowHeight="15840" xr2:uid="{18E799CC-BD2B-4FC2-9BD2-64DB5B27F1BB}"/>
  </bookViews>
  <sheets>
    <sheet name="Top 15 Winners" sheetId="3" r:id="rId1"/>
    <sheet name="Cashflow" sheetId="6" r:id="rId2"/>
    <sheet name="Row and Column" sheetId="8" r:id="rId3"/>
    <sheet name="Top 15 Winners Table" sheetId="9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41" i="8" l="1"/>
  <c r="B42" i="8" s="1"/>
  <c r="B43" i="8" s="1"/>
  <c r="B44" i="8" s="1"/>
  <c r="B45" i="8" s="1"/>
  <c r="B33" i="8"/>
  <c r="B34" i="8" s="1"/>
  <c r="B35" i="8" s="1"/>
  <c r="B36" i="8" s="1"/>
  <c r="B37" i="8" s="1"/>
  <c r="B25" i="8"/>
  <c r="B26" i="8" s="1"/>
  <c r="B27" i="8" s="1"/>
  <c r="B28" i="8" s="1"/>
  <c r="B29" i="8" s="1"/>
  <c r="B2" i="9" l="1"/>
  <c r="B2" i="3"/>
</calcChain>
</file>

<file path=xl/sharedStrings.xml><?xml version="1.0" encoding="utf-8"?>
<sst xmlns="http://schemas.openxmlformats.org/spreadsheetml/2006/main" count="116" uniqueCount="61">
  <si>
    <t>Title</t>
  </si>
  <si>
    <t>Year</t>
  </si>
  <si>
    <t>Gone with the Wind</t>
  </si>
  <si>
    <t>Titanic</t>
  </si>
  <si>
    <t>Nominations</t>
  </si>
  <si>
    <t>The Lord of the Rings: Return of the King</t>
  </si>
  <si>
    <t>Gandhi</t>
  </si>
  <si>
    <t>Cabaret</t>
  </si>
  <si>
    <t>My Fair Lady</t>
  </si>
  <si>
    <t>West Side Story</t>
  </si>
  <si>
    <t>Ben-Hur</t>
  </si>
  <si>
    <t>From Here to Eternity</t>
  </si>
  <si>
    <t>Slumdog Millionaire</t>
  </si>
  <si>
    <t>The English Patient</t>
  </si>
  <si>
    <t>On the Waterfront</t>
  </si>
  <si>
    <t>The Last Emperor</t>
  </si>
  <si>
    <t>Gigi</t>
  </si>
  <si>
    <t>Amadeus</t>
  </si>
  <si>
    <t>Wins</t>
  </si>
  <si>
    <t>Budget $m</t>
  </si>
  <si>
    <t>Box Office $m</t>
  </si>
  <si>
    <t>Item</t>
  </si>
  <si>
    <t>Units</t>
  </si>
  <si>
    <t>Revenue</t>
  </si>
  <si>
    <t>£</t>
  </si>
  <si>
    <t>Costs</t>
  </si>
  <si>
    <t>Net</t>
  </si>
  <si>
    <t>Current Year</t>
  </si>
  <si>
    <t>Profit</t>
  </si>
  <si>
    <t>Start &gt;</t>
  </si>
  <si>
    <t>End &gt;</t>
  </si>
  <si>
    <t>Period &gt;</t>
  </si>
  <si>
    <t>Section</t>
  </si>
  <si>
    <t>Materials</t>
  </si>
  <si>
    <t>Labour</t>
  </si>
  <si>
    <t>Overheads</t>
  </si>
  <si>
    <t>None</t>
  </si>
  <si>
    <t>Average spend</t>
  </si>
  <si>
    <t>Calculations</t>
  </si>
  <si>
    <t>Number of sales</t>
  </si>
  <si>
    <t>CostsMaterials</t>
  </si>
  <si>
    <t>CostsLabour</t>
  </si>
  <si>
    <t>CostsOverheads</t>
  </si>
  <si>
    <t>RevenueNumberSales</t>
  </si>
  <si>
    <t>RevenueAverageSpend</t>
  </si>
  <si>
    <t>Cocoa Chanel Cashflow</t>
  </si>
  <si>
    <t>Cocoa Chanel Revenue Forecast</t>
  </si>
  <si>
    <t>Quantity Sold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</si>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</sst>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9"/>
      <color rgb="FF00206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632A27"/>
      <name val="Calibri"/>
      <family val="2"/>
      <scheme val="minor"/>
    </font>
    <font>
      <b/>
      <sz val="11"/>
      <color rgb="FFF28400"/>
      <name val="Calibri"/>
      <family val="2"/>
      <scheme val="minor"/>
    </font>
    <font>
      <sz val="11"/>
      <color rgb="FF632A27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2E1DA"/>
        <bgColor indexed="64"/>
      </patternFill>
    </fill>
    <fill>
      <patternFill patternType="solid">
        <fgColor rgb="FF883502"/>
        <bgColor indexed="64"/>
      </patternFill>
    </fill>
    <fill>
      <patternFill patternType="solid">
        <fgColor rgb="FF632A2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/>
    </xf>
    <xf numFmtId="0" fontId="0" fillId="0" borderId="0" xfId="1" applyNumberFormat="1" applyFont="1"/>
    <xf numFmtId="0" fontId="5" fillId="0" borderId="0" xfId="0" applyFont="1" applyAlignment="1">
      <alignment horizontal="center"/>
    </xf>
    <xf numFmtId="0" fontId="1" fillId="3" borderId="0" xfId="0" applyFont="1" applyFill="1"/>
    <xf numFmtId="0" fontId="3" fillId="3" borderId="0" xfId="0" applyFont="1" applyFill="1"/>
    <xf numFmtId="0" fontId="6" fillId="0" borderId="0" xfId="0" applyFont="1"/>
    <xf numFmtId="164" fontId="0" fillId="0" borderId="0" xfId="0" applyNumberFormat="1"/>
    <xf numFmtId="9" fontId="3" fillId="3" borderId="0" xfId="0" applyNumberFormat="1" applyFont="1" applyFill="1"/>
    <xf numFmtId="164" fontId="3" fillId="2" borderId="0" xfId="1" applyNumberFormat="1" applyFont="1" applyFill="1"/>
    <xf numFmtId="0" fontId="9" fillId="0" borderId="0" xfId="0" applyFont="1"/>
    <xf numFmtId="0" fontId="0" fillId="4" borderId="1" xfId="0" applyFill="1" applyBorder="1"/>
    <xf numFmtId="0" fontId="1" fillId="5" borderId="0" xfId="0" applyFont="1" applyFill="1"/>
    <xf numFmtId="0" fontId="3" fillId="5" borderId="0" xfId="0" applyFont="1" applyFill="1"/>
    <xf numFmtId="0" fontId="7" fillId="5" borderId="0" xfId="0" applyFont="1" applyFill="1" applyAlignment="1">
      <alignment horizontal="right"/>
    </xf>
    <xf numFmtId="0" fontId="1" fillId="5" borderId="0" xfId="0" applyFont="1" applyFill="1" applyAlignment="1">
      <alignment horizontal="center"/>
    </xf>
    <xf numFmtId="14" fontId="8" fillId="5" borderId="0" xfId="0" applyNumberFormat="1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11" fillId="8" borderId="0" xfId="0" applyFont="1" applyFill="1"/>
    <xf numFmtId="0" fontId="12" fillId="8" borderId="0" xfId="0" applyFont="1" applyFill="1" applyAlignment="1">
      <alignment horizontal="center"/>
    </xf>
    <xf numFmtId="0" fontId="13" fillId="9" borderId="0" xfId="0" applyFont="1" applyFill="1"/>
    <xf numFmtId="44" fontId="0" fillId="0" borderId="0" xfId="2" applyFont="1"/>
    <xf numFmtId="0" fontId="10" fillId="6" borderId="0" xfId="0" applyFont="1" applyFill="1" applyAlignment="1">
      <alignment horizontal="center"/>
    </xf>
    <xf numFmtId="0" fontId="11" fillId="7" borderId="0" xfId="0" applyFont="1" applyFill="1" applyAlignment="1">
      <alignment horizontal="center"/>
    </xf>
    <xf numFmtId="0" fontId="1" fillId="2" borderId="2" xfId="0" applyFont="1" applyFill="1" applyBorder="1"/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/>
    <xf numFmtId="0" fontId="0" fillId="0" borderId="0" xfId="0" applyFont="1" applyFill="1" applyBorder="1"/>
    <xf numFmtId="0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0" xfId="1" applyNumberFormat="1" applyFont="1" applyFill="1" applyBorder="1"/>
    <xf numFmtId="0" fontId="0" fillId="0" borderId="0" xfId="0" applyNumberFormat="1" applyFont="1" applyFill="1" applyBorder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colors>
    <mruColors>
      <color rgb="FF883502"/>
      <color rgb="FFF2E1DA"/>
      <color rgb="FF8A0000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4EDD2-9F5F-47A4-888B-B1683269F2D7}">
  <dimension ref="A2:G19"/>
  <sheetViews>
    <sheetView tabSelected="1" zoomScale="115" zoomScaleNormal="115" workbookViewId="0"/>
  </sheetViews>
  <sheetFormatPr defaultRowHeight="15" x14ac:dyDescent="0.25"/>
  <cols>
    <col min="1" max="1" width="36.140625" customWidth="1"/>
    <col min="2" max="2" width="7.7109375" customWidth="1"/>
    <col min="3" max="3" width="12.42578125" bestFit="1" customWidth="1"/>
    <col min="4" max="4" width="8.42578125" customWidth="1"/>
    <col min="5" max="5" width="10.42578125" bestFit="1" customWidth="1"/>
    <col min="6" max="6" width="13.42578125" bestFit="1" customWidth="1"/>
  </cols>
  <sheetData>
    <row r="2" spans="1:7" x14ac:dyDescent="0.25">
      <c r="A2" s="8" t="s">
        <v>27</v>
      </c>
      <c r="B2" s="1">
        <f ca="1">YEAR(TODAY())</f>
        <v>2022</v>
      </c>
    </row>
    <row r="4" spans="1:7" x14ac:dyDescent="0.25">
      <c r="A4" s="2" t="s">
        <v>0</v>
      </c>
      <c r="B4" s="3" t="s">
        <v>1</v>
      </c>
      <c r="C4" s="3" t="s">
        <v>4</v>
      </c>
      <c r="D4" s="3" t="s">
        <v>18</v>
      </c>
      <c r="E4" s="2" t="s">
        <v>19</v>
      </c>
      <c r="F4" s="2" t="s">
        <v>20</v>
      </c>
      <c r="G4" s="3" t="s">
        <v>28</v>
      </c>
    </row>
    <row r="5" spans="1:7" x14ac:dyDescent="0.25">
      <c r="A5" t="s">
        <v>3</v>
      </c>
      <c r="B5" s="4">
        <v>1997</v>
      </c>
      <c r="C5" s="1">
        <v>14</v>
      </c>
      <c r="D5" s="1">
        <v>11</v>
      </c>
      <c r="E5" s="6">
        <v>200</v>
      </c>
      <c r="F5" s="6">
        <v>2195</v>
      </c>
    </row>
    <row r="6" spans="1:7" x14ac:dyDescent="0.25">
      <c r="A6" t="s">
        <v>10</v>
      </c>
      <c r="B6" s="4">
        <v>1959</v>
      </c>
      <c r="C6" s="1">
        <v>12</v>
      </c>
      <c r="D6" s="1">
        <v>11</v>
      </c>
      <c r="E6" s="6">
        <v>15.2</v>
      </c>
      <c r="F6" s="6">
        <v>146.9</v>
      </c>
    </row>
    <row r="7" spans="1:7" x14ac:dyDescent="0.25">
      <c r="A7" t="s">
        <v>5</v>
      </c>
      <c r="B7" s="4">
        <v>2003</v>
      </c>
      <c r="C7" s="1">
        <v>11</v>
      </c>
      <c r="D7" s="1">
        <v>11</v>
      </c>
      <c r="E7" s="6">
        <v>94</v>
      </c>
      <c r="F7" s="6">
        <v>1143</v>
      </c>
    </row>
    <row r="8" spans="1:7" x14ac:dyDescent="0.25">
      <c r="A8" t="s">
        <v>9</v>
      </c>
      <c r="B8" s="4">
        <v>1961</v>
      </c>
      <c r="C8" s="1">
        <v>11</v>
      </c>
      <c r="D8" s="1">
        <v>10</v>
      </c>
      <c r="E8" s="6">
        <v>6</v>
      </c>
      <c r="F8" s="6">
        <v>43.7</v>
      </c>
    </row>
    <row r="9" spans="1:7" x14ac:dyDescent="0.25">
      <c r="A9" t="s">
        <v>13</v>
      </c>
      <c r="B9" s="4">
        <v>1996</v>
      </c>
      <c r="C9" s="1">
        <v>12</v>
      </c>
      <c r="D9" s="1">
        <v>9</v>
      </c>
      <c r="E9" s="6">
        <v>27</v>
      </c>
      <c r="F9" s="6">
        <v>232</v>
      </c>
    </row>
    <row r="10" spans="1:7" x14ac:dyDescent="0.25">
      <c r="A10" t="s">
        <v>15</v>
      </c>
      <c r="B10" s="4">
        <v>1987</v>
      </c>
      <c r="C10" s="1">
        <v>9</v>
      </c>
      <c r="D10" s="1">
        <v>9</v>
      </c>
      <c r="E10" s="6">
        <v>23.8</v>
      </c>
      <c r="F10" s="6">
        <v>79</v>
      </c>
    </row>
    <row r="11" spans="1:7" x14ac:dyDescent="0.25">
      <c r="A11" t="s">
        <v>16</v>
      </c>
      <c r="B11" s="4">
        <v>1958</v>
      </c>
      <c r="C11" s="1">
        <v>9</v>
      </c>
      <c r="D11" s="1">
        <v>9</v>
      </c>
      <c r="E11" s="6">
        <v>3.3</v>
      </c>
      <c r="F11" s="6">
        <v>13.2</v>
      </c>
    </row>
    <row r="12" spans="1:7" x14ac:dyDescent="0.25">
      <c r="A12" t="s">
        <v>11</v>
      </c>
      <c r="B12" s="4">
        <v>1953</v>
      </c>
      <c r="C12" s="1">
        <v>13</v>
      </c>
      <c r="D12" s="1">
        <v>8</v>
      </c>
      <c r="E12" s="6">
        <v>2.5</v>
      </c>
      <c r="F12" s="6">
        <v>30.5</v>
      </c>
    </row>
    <row r="13" spans="1:7" x14ac:dyDescent="0.25">
      <c r="A13" t="s">
        <v>2</v>
      </c>
      <c r="B13" s="5">
        <v>1939</v>
      </c>
      <c r="C13" s="1">
        <v>13</v>
      </c>
      <c r="D13" s="1">
        <v>8</v>
      </c>
      <c r="E13" s="6">
        <v>3.85</v>
      </c>
      <c r="F13" s="6">
        <v>390</v>
      </c>
    </row>
    <row r="14" spans="1:7" x14ac:dyDescent="0.25">
      <c r="A14" t="s">
        <v>8</v>
      </c>
      <c r="B14" s="4">
        <v>1964</v>
      </c>
      <c r="C14" s="1">
        <v>12</v>
      </c>
      <c r="D14" s="1">
        <v>8</v>
      </c>
      <c r="E14" s="6">
        <v>17</v>
      </c>
      <c r="F14" s="6">
        <v>72</v>
      </c>
    </row>
    <row r="15" spans="1:7" x14ac:dyDescent="0.25">
      <c r="A15" t="s">
        <v>14</v>
      </c>
      <c r="B15" s="4">
        <v>1954</v>
      </c>
      <c r="C15" s="1">
        <v>12</v>
      </c>
      <c r="D15" s="1">
        <v>8</v>
      </c>
      <c r="E15" s="6">
        <v>0.91</v>
      </c>
      <c r="F15" s="6">
        <v>9.6</v>
      </c>
    </row>
    <row r="16" spans="1:7" x14ac:dyDescent="0.25">
      <c r="A16" t="s">
        <v>6</v>
      </c>
      <c r="B16" s="4">
        <v>1982</v>
      </c>
      <c r="C16" s="1">
        <v>11</v>
      </c>
      <c r="D16" s="1">
        <v>8</v>
      </c>
      <c r="E16" s="6">
        <v>22</v>
      </c>
      <c r="F16" s="6">
        <v>127.8</v>
      </c>
    </row>
    <row r="17" spans="1:6" x14ac:dyDescent="0.25">
      <c r="A17" t="s">
        <v>17</v>
      </c>
      <c r="B17" s="4">
        <v>1984</v>
      </c>
      <c r="C17" s="1">
        <v>11</v>
      </c>
      <c r="D17" s="1">
        <v>8</v>
      </c>
      <c r="E17" s="6">
        <v>18</v>
      </c>
      <c r="F17" s="6">
        <v>90</v>
      </c>
    </row>
    <row r="18" spans="1:6" x14ac:dyDescent="0.25">
      <c r="A18" t="s">
        <v>7</v>
      </c>
      <c r="B18" s="4">
        <v>1972</v>
      </c>
      <c r="C18" s="1">
        <v>10</v>
      </c>
      <c r="D18" s="1">
        <v>8</v>
      </c>
      <c r="E18" s="6">
        <v>4.5999999999999996</v>
      </c>
      <c r="F18" s="6">
        <v>42.8</v>
      </c>
    </row>
    <row r="19" spans="1:6" x14ac:dyDescent="0.25">
      <c r="A19" t="s">
        <v>12</v>
      </c>
      <c r="B19" s="4">
        <v>2008</v>
      </c>
      <c r="C19" s="1">
        <v>10</v>
      </c>
      <c r="D19" s="1">
        <v>8</v>
      </c>
      <c r="E19" s="6">
        <v>15</v>
      </c>
      <c r="F19" s="6">
        <v>377.9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AA1D2-7623-4EAA-8BF7-F0C1C0C513DD}">
  <dimension ref="A1:R17"/>
  <sheetViews>
    <sheetView zoomScale="110" zoomScaleNormal="110" workbookViewId="0"/>
  </sheetViews>
  <sheetFormatPr defaultRowHeight="15" x14ac:dyDescent="0.25"/>
  <cols>
    <col min="1" max="1" width="8.7109375" customWidth="1"/>
    <col min="2" max="2" width="14.7109375" customWidth="1"/>
    <col min="3" max="3" width="5.5703125" bestFit="1" customWidth="1"/>
    <col min="4" max="4" width="5.42578125" customWidth="1"/>
    <col min="5" max="5" width="10.140625" customWidth="1"/>
    <col min="6" max="17" width="11.28515625" bestFit="1" customWidth="1"/>
    <col min="18" max="18" width="16.85546875" bestFit="1" customWidth="1"/>
  </cols>
  <sheetData>
    <row r="1" spans="1:18" x14ac:dyDescent="0.25">
      <c r="A1" s="16" t="s">
        <v>45</v>
      </c>
      <c r="B1" s="16"/>
      <c r="C1" s="17"/>
      <c r="D1" s="18"/>
      <c r="E1" s="18" t="s">
        <v>31</v>
      </c>
      <c r="F1" s="19">
        <v>1</v>
      </c>
      <c r="G1" s="19">
        <v>2</v>
      </c>
      <c r="H1" s="19">
        <v>3</v>
      </c>
      <c r="I1" s="19">
        <v>4</v>
      </c>
      <c r="J1" s="19">
        <v>5</v>
      </c>
      <c r="K1" s="19">
        <v>6</v>
      </c>
      <c r="L1" s="19">
        <v>7</v>
      </c>
      <c r="M1" s="19">
        <v>8</v>
      </c>
      <c r="N1" s="19">
        <v>9</v>
      </c>
      <c r="O1" s="19">
        <v>10</v>
      </c>
      <c r="P1" s="19">
        <v>11</v>
      </c>
      <c r="Q1" s="19">
        <v>12</v>
      </c>
    </row>
    <row r="2" spans="1:18" x14ac:dyDescent="0.25">
      <c r="A2" s="16"/>
      <c r="B2" s="16"/>
      <c r="C2" s="17"/>
      <c r="D2" s="18"/>
      <c r="E2" s="18" t="s">
        <v>29</v>
      </c>
      <c r="F2" s="20">
        <v>44562</v>
      </c>
      <c r="G2" s="20">
        <v>44593</v>
      </c>
      <c r="H2" s="20">
        <v>44621</v>
      </c>
      <c r="I2" s="20">
        <v>44652</v>
      </c>
      <c r="J2" s="20">
        <v>44682</v>
      </c>
      <c r="K2" s="20">
        <v>44713</v>
      </c>
      <c r="L2" s="20">
        <v>44743</v>
      </c>
      <c r="M2" s="20">
        <v>44774</v>
      </c>
      <c r="N2" s="20">
        <v>44805</v>
      </c>
      <c r="O2" s="20">
        <v>44835</v>
      </c>
      <c r="P2" s="20">
        <v>44866</v>
      </c>
      <c r="Q2" s="20">
        <v>44896</v>
      </c>
    </row>
    <row r="3" spans="1:18" x14ac:dyDescent="0.25">
      <c r="A3" s="17" t="s">
        <v>32</v>
      </c>
      <c r="B3" s="17" t="s">
        <v>21</v>
      </c>
      <c r="C3" s="21" t="s">
        <v>22</v>
      </c>
      <c r="D3" s="18"/>
      <c r="E3" s="18" t="s">
        <v>30</v>
      </c>
      <c r="F3" s="20">
        <v>44592</v>
      </c>
      <c r="G3" s="20">
        <v>44620</v>
      </c>
      <c r="H3" s="20">
        <v>44651</v>
      </c>
      <c r="I3" s="20">
        <v>44681</v>
      </c>
      <c r="J3" s="20">
        <v>44712</v>
      </c>
      <c r="K3" s="20">
        <v>44742</v>
      </c>
      <c r="L3" s="20">
        <v>44773</v>
      </c>
      <c r="M3" s="20">
        <v>44804</v>
      </c>
      <c r="N3" s="20">
        <v>44834</v>
      </c>
      <c r="O3" s="20">
        <v>44865</v>
      </c>
      <c r="P3" s="20">
        <v>44895</v>
      </c>
      <c r="Q3" s="20">
        <v>44926</v>
      </c>
    </row>
    <row r="5" spans="1:18" x14ac:dyDescent="0.25">
      <c r="A5" s="10" t="s">
        <v>25</v>
      </c>
    </row>
    <row r="6" spans="1:18" x14ac:dyDescent="0.25">
      <c r="B6" t="s">
        <v>33</v>
      </c>
      <c r="C6" s="7" t="s">
        <v>24</v>
      </c>
      <c r="F6" s="15">
        <v>-500</v>
      </c>
      <c r="G6" s="15">
        <v>-500</v>
      </c>
      <c r="H6" s="15">
        <v>-500</v>
      </c>
      <c r="I6" s="15">
        <v>-500</v>
      </c>
      <c r="J6" s="15">
        <v>-500</v>
      </c>
      <c r="K6" s="15">
        <v>-500</v>
      </c>
      <c r="L6" s="15">
        <v>-500</v>
      </c>
      <c r="M6" s="15">
        <v>-500</v>
      </c>
      <c r="N6" s="15">
        <v>-500</v>
      </c>
      <c r="O6" s="15">
        <v>-500</v>
      </c>
      <c r="P6" s="15">
        <v>-500</v>
      </c>
      <c r="Q6" s="15">
        <v>-500</v>
      </c>
      <c r="R6" s="14" t="s">
        <v>40</v>
      </c>
    </row>
    <row r="7" spans="1:18" x14ac:dyDescent="0.25">
      <c r="B7" t="s">
        <v>34</v>
      </c>
      <c r="C7" s="7" t="s">
        <v>24</v>
      </c>
      <c r="F7" s="15">
        <v>-400</v>
      </c>
      <c r="G7" s="15">
        <v>-400</v>
      </c>
      <c r="H7" s="15">
        <v>-400</v>
      </c>
      <c r="I7" s="15">
        <v>-400</v>
      </c>
      <c r="J7" s="15">
        <v>-400</v>
      </c>
      <c r="K7" s="15">
        <v>-400</v>
      </c>
      <c r="L7" s="15">
        <v>-400</v>
      </c>
      <c r="M7" s="15">
        <v>-400</v>
      </c>
      <c r="N7" s="15">
        <v>-400</v>
      </c>
      <c r="O7" s="15">
        <v>-400</v>
      </c>
      <c r="P7" s="15">
        <v>-400</v>
      </c>
      <c r="Q7" s="15">
        <v>-400</v>
      </c>
      <c r="R7" s="14" t="s">
        <v>41</v>
      </c>
    </row>
    <row r="8" spans="1:18" x14ac:dyDescent="0.25">
      <c r="B8" t="s">
        <v>35</v>
      </c>
      <c r="C8" s="7" t="s">
        <v>24</v>
      </c>
      <c r="F8" s="15">
        <v>-300</v>
      </c>
      <c r="G8" s="15">
        <v>-325</v>
      </c>
      <c r="H8" s="15">
        <v>-350</v>
      </c>
      <c r="I8" s="15">
        <v>-375</v>
      </c>
      <c r="J8" s="15">
        <v>-400</v>
      </c>
      <c r="K8" s="15">
        <v>-425</v>
      </c>
      <c r="L8" s="15">
        <v>-450</v>
      </c>
      <c r="M8" s="15">
        <v>-475</v>
      </c>
      <c r="N8" s="15">
        <v>-500</v>
      </c>
      <c r="O8" s="15">
        <v>-525</v>
      </c>
      <c r="P8" s="15">
        <v>-550</v>
      </c>
      <c r="Q8" s="15">
        <v>-575</v>
      </c>
      <c r="R8" s="14" t="s">
        <v>42</v>
      </c>
    </row>
    <row r="10" spans="1:18" x14ac:dyDescent="0.25">
      <c r="A10" s="10" t="s">
        <v>23</v>
      </c>
    </row>
    <row r="11" spans="1:18" x14ac:dyDescent="0.25">
      <c r="A11" s="10"/>
      <c r="B11" t="s">
        <v>37</v>
      </c>
      <c r="C11" s="7" t="s">
        <v>24</v>
      </c>
      <c r="E11" s="15">
        <v>15</v>
      </c>
      <c r="F11" s="14" t="s">
        <v>44</v>
      </c>
    </row>
    <row r="12" spans="1:18" x14ac:dyDescent="0.25">
      <c r="B12" t="s">
        <v>39</v>
      </c>
      <c r="C12" s="7" t="s">
        <v>36</v>
      </c>
      <c r="F12" s="15">
        <v>108</v>
      </c>
      <c r="G12" s="15">
        <v>104</v>
      </c>
      <c r="H12" s="15">
        <v>94</v>
      </c>
      <c r="I12" s="15">
        <v>93</v>
      </c>
      <c r="J12" s="15">
        <v>105</v>
      </c>
      <c r="K12" s="15">
        <v>93</v>
      </c>
      <c r="L12" s="15">
        <v>89</v>
      </c>
      <c r="M12" s="15">
        <v>90</v>
      </c>
      <c r="N12" s="15">
        <v>105</v>
      </c>
      <c r="O12" s="15">
        <v>94</v>
      </c>
      <c r="P12" s="15">
        <v>94</v>
      </c>
      <c r="Q12" s="15">
        <v>103</v>
      </c>
      <c r="R12" s="14" t="s">
        <v>43</v>
      </c>
    </row>
    <row r="14" spans="1:18" x14ac:dyDescent="0.25">
      <c r="A14" s="10" t="s">
        <v>38</v>
      </c>
    </row>
    <row r="15" spans="1:18" x14ac:dyDescent="0.25">
      <c r="B15" t="s">
        <v>25</v>
      </c>
      <c r="C15" s="7" t="s">
        <v>24</v>
      </c>
    </row>
    <row r="16" spans="1:18" x14ac:dyDescent="0.25">
      <c r="B16" t="s">
        <v>23</v>
      </c>
      <c r="C16" s="7" t="s">
        <v>24</v>
      </c>
    </row>
    <row r="17" spans="2:3" x14ac:dyDescent="0.25">
      <c r="B17" t="s">
        <v>26</v>
      </c>
      <c r="C17" s="7" t="s">
        <v>24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B533F-F1AE-40AC-9CA6-E82CB10DB76E}">
  <dimension ref="B2:N45"/>
  <sheetViews>
    <sheetView zoomScale="190" zoomScaleNormal="190" workbookViewId="0">
      <selection activeCell="C3" sqref="C3"/>
    </sheetView>
  </sheetViews>
  <sheetFormatPr defaultRowHeight="15" x14ac:dyDescent="0.25"/>
  <cols>
    <col min="2" max="2" width="11.85546875" bestFit="1" customWidth="1"/>
    <col min="4" max="4" width="10.42578125" bestFit="1" customWidth="1"/>
    <col min="6" max="6" width="10.42578125" bestFit="1" customWidth="1"/>
    <col min="9" max="11" width="10.42578125" bestFit="1" customWidth="1"/>
    <col min="13" max="13" width="10.42578125" bestFit="1" customWidth="1"/>
  </cols>
  <sheetData>
    <row r="2" spans="2:7" x14ac:dyDescent="0.25">
      <c r="B2" s="9"/>
      <c r="C2" s="12">
        <v>0.02</v>
      </c>
      <c r="D2" s="12">
        <v>0.04</v>
      </c>
      <c r="E2" s="12">
        <v>0.06</v>
      </c>
      <c r="F2" s="12">
        <v>0.08</v>
      </c>
      <c r="G2" s="12">
        <v>0.1</v>
      </c>
    </row>
    <row r="3" spans="2:7" x14ac:dyDescent="0.25">
      <c r="B3" s="13">
        <v>25000</v>
      </c>
      <c r="C3" s="11"/>
      <c r="D3" s="11"/>
      <c r="E3" s="11"/>
      <c r="F3" s="11"/>
      <c r="G3" s="11"/>
    </row>
    <row r="4" spans="2:7" x14ac:dyDescent="0.25">
      <c r="B4" s="13">
        <v>50000</v>
      </c>
      <c r="C4" s="11"/>
      <c r="D4" s="11"/>
      <c r="E4" s="11"/>
      <c r="F4" s="11"/>
      <c r="G4" s="11"/>
    </row>
    <row r="5" spans="2:7" x14ac:dyDescent="0.25">
      <c r="B5" s="13">
        <v>75000</v>
      </c>
      <c r="C5" s="11"/>
      <c r="D5" s="11"/>
      <c r="E5" s="11"/>
      <c r="F5" s="11"/>
      <c r="G5" s="11"/>
    </row>
    <row r="6" spans="2:7" x14ac:dyDescent="0.25">
      <c r="B6" s="13">
        <v>100000</v>
      </c>
      <c r="C6" s="11"/>
      <c r="D6" s="11"/>
      <c r="E6" s="11"/>
      <c r="F6" s="11"/>
      <c r="G6" s="11"/>
    </row>
    <row r="7" spans="2:7" x14ac:dyDescent="0.25">
      <c r="B7" s="13">
        <v>125000</v>
      </c>
      <c r="C7" s="11"/>
      <c r="D7" s="11"/>
      <c r="E7" s="11"/>
      <c r="F7" s="11"/>
      <c r="G7" s="11"/>
    </row>
    <row r="8" spans="2:7" x14ac:dyDescent="0.25">
      <c r="B8" s="13">
        <v>150000</v>
      </c>
      <c r="C8" s="11"/>
      <c r="D8" s="11"/>
      <c r="E8" s="11"/>
      <c r="F8" s="11"/>
      <c r="G8" s="11"/>
    </row>
    <row r="9" spans="2:7" x14ac:dyDescent="0.25">
      <c r="B9" s="13">
        <v>175000</v>
      </c>
      <c r="C9" s="11"/>
      <c r="D9" s="11"/>
      <c r="E9" s="11"/>
      <c r="F9" s="11"/>
      <c r="G9" s="11"/>
    </row>
    <row r="10" spans="2:7" x14ac:dyDescent="0.25">
      <c r="B10" s="13">
        <v>200000</v>
      </c>
      <c r="C10" s="11"/>
      <c r="D10" s="11"/>
      <c r="E10" s="11"/>
      <c r="F10" s="11"/>
      <c r="G10" s="11"/>
    </row>
    <row r="21" spans="2:14" ht="15.75" x14ac:dyDescent="0.25">
      <c r="B21" s="26" t="s">
        <v>46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  <row r="23" spans="2:14" x14ac:dyDescent="0.25">
      <c r="B23" s="27" t="s">
        <v>47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spans="2:14" x14ac:dyDescent="0.25">
      <c r="B24" s="22"/>
      <c r="C24" s="23" t="s">
        <v>48</v>
      </c>
      <c r="D24" s="23" t="s">
        <v>49</v>
      </c>
      <c r="E24" s="23" t="s">
        <v>50</v>
      </c>
      <c r="F24" s="23" t="s">
        <v>51</v>
      </c>
      <c r="G24" s="23" t="s">
        <v>52</v>
      </c>
      <c r="H24" s="23" t="s">
        <v>53</v>
      </c>
      <c r="I24" s="23" t="s">
        <v>54</v>
      </c>
      <c r="J24" s="23" t="s">
        <v>55</v>
      </c>
      <c r="K24" s="23" t="s">
        <v>56</v>
      </c>
      <c r="L24" s="23" t="s">
        <v>57</v>
      </c>
      <c r="M24" s="23" t="s">
        <v>58</v>
      </c>
      <c r="N24" s="23" t="s">
        <v>59</v>
      </c>
    </row>
    <row r="25" spans="2:14" x14ac:dyDescent="0.25">
      <c r="B25" s="24">
        <f ca="1">YEAR(TODAY())</f>
        <v>2022</v>
      </c>
      <c r="C25">
        <v>315</v>
      </c>
      <c r="D25">
        <v>767</v>
      </c>
      <c r="E25">
        <v>282</v>
      </c>
      <c r="F25">
        <v>933</v>
      </c>
      <c r="G25">
        <v>446</v>
      </c>
      <c r="H25">
        <v>833</v>
      </c>
      <c r="I25">
        <v>953</v>
      </c>
      <c r="J25">
        <v>638</v>
      </c>
      <c r="K25">
        <v>403</v>
      </c>
      <c r="L25">
        <v>402</v>
      </c>
      <c r="M25">
        <v>463</v>
      </c>
      <c r="N25">
        <v>426</v>
      </c>
    </row>
    <row r="26" spans="2:14" x14ac:dyDescent="0.25">
      <c r="B26" s="24">
        <f ca="1">B25+1</f>
        <v>2023</v>
      </c>
      <c r="C26">
        <v>484</v>
      </c>
      <c r="D26">
        <v>924</v>
      </c>
      <c r="E26">
        <v>898</v>
      </c>
      <c r="F26">
        <v>610</v>
      </c>
      <c r="G26">
        <v>380</v>
      </c>
      <c r="H26">
        <v>261</v>
      </c>
      <c r="I26">
        <v>113</v>
      </c>
      <c r="J26">
        <v>975</v>
      </c>
      <c r="K26">
        <v>925</v>
      </c>
      <c r="L26">
        <v>538</v>
      </c>
      <c r="M26">
        <v>676</v>
      </c>
      <c r="N26">
        <v>251</v>
      </c>
    </row>
    <row r="27" spans="2:14" x14ac:dyDescent="0.25">
      <c r="B27" s="24">
        <f t="shared" ref="B27:B29" ca="1" si="0">B26+1</f>
        <v>2024</v>
      </c>
      <c r="C27">
        <v>167</v>
      </c>
      <c r="D27">
        <v>976</v>
      </c>
      <c r="E27">
        <v>759</v>
      </c>
      <c r="F27">
        <v>621</v>
      </c>
      <c r="G27">
        <v>190</v>
      </c>
      <c r="H27">
        <v>629</v>
      </c>
      <c r="I27">
        <v>175</v>
      </c>
      <c r="J27">
        <v>630</v>
      </c>
      <c r="K27">
        <v>938</v>
      </c>
      <c r="L27">
        <v>533</v>
      </c>
      <c r="M27">
        <v>627</v>
      </c>
      <c r="N27">
        <v>511</v>
      </c>
    </row>
    <row r="28" spans="2:14" x14ac:dyDescent="0.25">
      <c r="B28" s="24">
        <f t="shared" ca="1" si="0"/>
        <v>2025</v>
      </c>
      <c r="C28">
        <v>811</v>
      </c>
      <c r="D28">
        <v>594</v>
      </c>
      <c r="E28">
        <v>811</v>
      </c>
      <c r="F28">
        <v>107</v>
      </c>
      <c r="G28">
        <v>456</v>
      </c>
      <c r="H28">
        <v>714</v>
      </c>
      <c r="I28">
        <v>401</v>
      </c>
      <c r="J28">
        <v>457</v>
      </c>
      <c r="K28">
        <v>436</v>
      </c>
      <c r="L28">
        <v>720</v>
      </c>
      <c r="M28">
        <v>900</v>
      </c>
      <c r="N28">
        <v>330</v>
      </c>
    </row>
    <row r="29" spans="2:14" x14ac:dyDescent="0.25">
      <c r="B29" s="24">
        <f t="shared" ca="1" si="0"/>
        <v>2026</v>
      </c>
      <c r="C29">
        <v>393</v>
      </c>
      <c r="D29">
        <v>294</v>
      </c>
      <c r="E29">
        <v>243</v>
      </c>
      <c r="F29">
        <v>219</v>
      </c>
      <c r="G29">
        <v>521</v>
      </c>
      <c r="H29">
        <v>115</v>
      </c>
      <c r="I29">
        <v>517</v>
      </c>
      <c r="J29">
        <v>286</v>
      </c>
      <c r="K29">
        <v>768</v>
      </c>
      <c r="L29">
        <v>273</v>
      </c>
      <c r="M29">
        <v>749</v>
      </c>
      <c r="N29">
        <v>710</v>
      </c>
    </row>
    <row r="31" spans="2:14" x14ac:dyDescent="0.25">
      <c r="B31" s="27" t="s">
        <v>60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spans="2:14" x14ac:dyDescent="0.25">
      <c r="B32" s="22"/>
      <c r="C32" s="23" t="s">
        <v>48</v>
      </c>
      <c r="D32" s="23" t="s">
        <v>49</v>
      </c>
      <c r="E32" s="23" t="s">
        <v>50</v>
      </c>
      <c r="F32" s="23" t="s">
        <v>51</v>
      </c>
      <c r="G32" s="23" t="s">
        <v>52</v>
      </c>
      <c r="H32" s="23" t="s">
        <v>53</v>
      </c>
      <c r="I32" s="23" t="s">
        <v>54</v>
      </c>
      <c r="J32" s="23" t="s">
        <v>55</v>
      </c>
      <c r="K32" s="23" t="s">
        <v>56</v>
      </c>
      <c r="L32" s="23" t="s">
        <v>57</v>
      </c>
      <c r="M32" s="23" t="s">
        <v>58</v>
      </c>
      <c r="N32" s="23" t="s">
        <v>59</v>
      </c>
    </row>
    <row r="33" spans="2:14" x14ac:dyDescent="0.25">
      <c r="B33" s="24">
        <f ca="1">YEAR(TODAY())</f>
        <v>2022</v>
      </c>
      <c r="C33" s="25">
        <v>0.5</v>
      </c>
      <c r="D33" s="25">
        <v>0.5</v>
      </c>
      <c r="E33" s="25">
        <v>0.5</v>
      </c>
      <c r="F33" s="25">
        <v>0.55000000000000004</v>
      </c>
      <c r="G33" s="25">
        <v>0.55000000000000004</v>
      </c>
      <c r="H33" s="25">
        <v>0.55000000000000004</v>
      </c>
      <c r="I33" s="25">
        <v>0.6</v>
      </c>
      <c r="J33" s="25">
        <v>0.6</v>
      </c>
      <c r="K33" s="25">
        <v>0.6</v>
      </c>
      <c r="L33" s="25">
        <v>0.65</v>
      </c>
      <c r="M33" s="25">
        <v>0.65</v>
      </c>
      <c r="N33" s="25">
        <v>0.65</v>
      </c>
    </row>
    <row r="34" spans="2:14" x14ac:dyDescent="0.25">
      <c r="B34" s="24">
        <f ca="1">B33+1</f>
        <v>2023</v>
      </c>
      <c r="C34" s="25">
        <v>0.65</v>
      </c>
      <c r="D34" s="25">
        <v>0.65</v>
      </c>
      <c r="E34" s="25">
        <v>0.65</v>
      </c>
      <c r="F34" s="25">
        <v>0.7</v>
      </c>
      <c r="G34" s="25">
        <v>0.7</v>
      </c>
      <c r="H34" s="25">
        <v>0.7</v>
      </c>
      <c r="I34" s="25">
        <v>0.75</v>
      </c>
      <c r="J34" s="25">
        <v>0.75</v>
      </c>
      <c r="K34" s="25">
        <v>0.75</v>
      </c>
      <c r="L34" s="25">
        <v>0.8</v>
      </c>
      <c r="M34" s="25">
        <v>0.8</v>
      </c>
      <c r="N34" s="25">
        <v>0.8</v>
      </c>
    </row>
    <row r="35" spans="2:14" x14ac:dyDescent="0.25">
      <c r="B35" s="24">
        <f t="shared" ref="B35:B37" ca="1" si="1">B34+1</f>
        <v>2024</v>
      </c>
      <c r="C35" s="25">
        <v>0.8</v>
      </c>
      <c r="D35" s="25">
        <v>0.8</v>
      </c>
      <c r="E35" s="25">
        <v>0.8</v>
      </c>
      <c r="F35" s="25">
        <v>0.85</v>
      </c>
      <c r="G35" s="25">
        <v>0.85</v>
      </c>
      <c r="H35" s="25">
        <v>0.85</v>
      </c>
      <c r="I35" s="25">
        <v>0.9</v>
      </c>
      <c r="J35" s="25">
        <v>0.9</v>
      </c>
      <c r="K35" s="25">
        <v>0.9</v>
      </c>
      <c r="L35" s="25">
        <v>0.95</v>
      </c>
      <c r="M35" s="25">
        <v>0.95</v>
      </c>
      <c r="N35" s="25">
        <v>0.95</v>
      </c>
    </row>
    <row r="36" spans="2:14" x14ac:dyDescent="0.25">
      <c r="B36" s="24">
        <f t="shared" ca="1" si="1"/>
        <v>2025</v>
      </c>
      <c r="C36" s="25">
        <v>0.95</v>
      </c>
      <c r="D36" s="25">
        <v>0.95</v>
      </c>
      <c r="E36" s="25">
        <v>0.95</v>
      </c>
      <c r="F36" s="25">
        <v>1</v>
      </c>
      <c r="G36" s="25">
        <v>1</v>
      </c>
      <c r="H36" s="25">
        <v>1</v>
      </c>
      <c r="I36" s="25">
        <v>1.05</v>
      </c>
      <c r="J36" s="25">
        <v>1.05</v>
      </c>
      <c r="K36" s="25">
        <v>1.05</v>
      </c>
      <c r="L36" s="25">
        <v>1.1000000000000001</v>
      </c>
      <c r="M36" s="25">
        <v>1.1000000000000001</v>
      </c>
      <c r="N36" s="25">
        <v>1.1000000000000001</v>
      </c>
    </row>
    <row r="37" spans="2:14" x14ac:dyDescent="0.25">
      <c r="B37" s="24">
        <f t="shared" ca="1" si="1"/>
        <v>2026</v>
      </c>
      <c r="C37" s="25">
        <v>1.1000000000000001</v>
      </c>
      <c r="D37" s="25">
        <v>1.1000000000000001</v>
      </c>
      <c r="E37" s="25">
        <v>1.1000000000000001</v>
      </c>
      <c r="F37" s="25">
        <v>1.1499999999999999</v>
      </c>
      <c r="G37" s="25">
        <v>1.1499999999999999</v>
      </c>
      <c r="H37" s="25">
        <v>1.1499999999999999</v>
      </c>
      <c r="I37" s="25">
        <v>1.2</v>
      </c>
      <c r="J37" s="25">
        <v>1.2</v>
      </c>
      <c r="K37" s="25">
        <v>1.2</v>
      </c>
      <c r="L37" s="25">
        <v>1.25</v>
      </c>
      <c r="M37" s="25">
        <v>1.25</v>
      </c>
      <c r="N37" s="25">
        <v>1.25</v>
      </c>
    </row>
    <row r="39" spans="2:14" x14ac:dyDescent="0.25">
      <c r="B39" s="27" t="s">
        <v>23</v>
      </c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  <row r="40" spans="2:14" x14ac:dyDescent="0.25">
      <c r="B40" s="22"/>
      <c r="C40" s="23" t="s">
        <v>48</v>
      </c>
      <c r="D40" s="23" t="s">
        <v>49</v>
      </c>
      <c r="E40" s="23" t="s">
        <v>50</v>
      </c>
      <c r="F40" s="23" t="s">
        <v>51</v>
      </c>
      <c r="G40" s="23" t="s">
        <v>52</v>
      </c>
      <c r="H40" s="23" t="s">
        <v>53</v>
      </c>
      <c r="I40" s="23" t="s">
        <v>54</v>
      </c>
      <c r="J40" s="23" t="s">
        <v>55</v>
      </c>
      <c r="K40" s="23" t="s">
        <v>56</v>
      </c>
      <c r="L40" s="23" t="s">
        <v>57</v>
      </c>
      <c r="M40" s="23" t="s">
        <v>58</v>
      </c>
      <c r="N40" s="23" t="s">
        <v>59</v>
      </c>
    </row>
    <row r="41" spans="2:14" x14ac:dyDescent="0.25">
      <c r="B41" s="24">
        <f ca="1">YEAR(TODAY())</f>
        <v>2022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</row>
    <row r="42" spans="2:14" x14ac:dyDescent="0.25">
      <c r="B42" s="24">
        <f ca="1">B41+1</f>
        <v>2023</v>
      </c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</row>
    <row r="43" spans="2:14" x14ac:dyDescent="0.25">
      <c r="B43" s="24">
        <f t="shared" ref="B43:B45" ca="1" si="2">B42+1</f>
        <v>2024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</row>
    <row r="44" spans="2:14" x14ac:dyDescent="0.25">
      <c r="B44" s="24">
        <f t="shared" ca="1" si="2"/>
        <v>2025</v>
      </c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2:14" x14ac:dyDescent="0.25">
      <c r="B45" s="24">
        <f t="shared" ca="1" si="2"/>
        <v>2026</v>
      </c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</sheetData>
  <mergeCells count="4">
    <mergeCell ref="B21:N21"/>
    <mergeCell ref="B23:N23"/>
    <mergeCell ref="B31:N31"/>
    <mergeCell ref="B39:N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0025B-6404-469F-A6C5-8A78591AF7C0}">
  <dimension ref="A2:F19"/>
  <sheetViews>
    <sheetView zoomScale="115" zoomScaleNormal="115" workbookViewId="0"/>
  </sheetViews>
  <sheetFormatPr defaultRowHeight="15" x14ac:dyDescent="0.25"/>
  <cols>
    <col min="1" max="1" width="36.140625" customWidth="1"/>
    <col min="2" max="2" width="7.7109375" customWidth="1"/>
    <col min="3" max="3" width="13.140625" customWidth="1"/>
    <col min="4" max="4" width="8.42578125" customWidth="1"/>
    <col min="5" max="5" width="11.7109375" customWidth="1"/>
    <col min="6" max="6" width="14.42578125" customWidth="1"/>
  </cols>
  <sheetData>
    <row r="2" spans="1:6" x14ac:dyDescent="0.25">
      <c r="A2" s="8" t="s">
        <v>27</v>
      </c>
      <c r="B2" s="1">
        <f ca="1">YEAR(TODAY())</f>
        <v>2022</v>
      </c>
    </row>
    <row r="4" spans="1:6" x14ac:dyDescent="0.25">
      <c r="A4" s="28" t="s">
        <v>0</v>
      </c>
      <c r="B4" s="29" t="s">
        <v>1</v>
      </c>
      <c r="C4" s="29" t="s">
        <v>4</v>
      </c>
      <c r="D4" s="29" t="s">
        <v>18</v>
      </c>
      <c r="E4" s="30" t="s">
        <v>19</v>
      </c>
      <c r="F4" s="31" t="s">
        <v>20</v>
      </c>
    </row>
    <row r="5" spans="1:6" x14ac:dyDescent="0.25">
      <c r="A5" s="32" t="s">
        <v>3</v>
      </c>
      <c r="B5" s="33">
        <v>1997</v>
      </c>
      <c r="C5" s="34">
        <v>14</v>
      </c>
      <c r="D5" s="34">
        <v>11</v>
      </c>
      <c r="E5" s="35">
        <v>200</v>
      </c>
      <c r="F5" s="35">
        <v>2195</v>
      </c>
    </row>
    <row r="6" spans="1:6" x14ac:dyDescent="0.25">
      <c r="A6" s="32" t="s">
        <v>10</v>
      </c>
      <c r="B6" s="33">
        <v>1959</v>
      </c>
      <c r="C6" s="34">
        <v>12</v>
      </c>
      <c r="D6" s="34">
        <v>11</v>
      </c>
      <c r="E6" s="35">
        <v>15.2</v>
      </c>
      <c r="F6" s="35">
        <v>146.9</v>
      </c>
    </row>
    <row r="7" spans="1:6" x14ac:dyDescent="0.25">
      <c r="A7" s="32" t="s">
        <v>5</v>
      </c>
      <c r="B7" s="33">
        <v>2003</v>
      </c>
      <c r="C7" s="34">
        <v>11</v>
      </c>
      <c r="D7" s="34">
        <v>11</v>
      </c>
      <c r="E7" s="35">
        <v>94</v>
      </c>
      <c r="F7" s="35">
        <v>1143</v>
      </c>
    </row>
    <row r="8" spans="1:6" x14ac:dyDescent="0.25">
      <c r="A8" s="32" t="s">
        <v>9</v>
      </c>
      <c r="B8" s="33">
        <v>1961</v>
      </c>
      <c r="C8" s="34">
        <v>11</v>
      </c>
      <c r="D8" s="34">
        <v>10</v>
      </c>
      <c r="E8" s="35">
        <v>6</v>
      </c>
      <c r="F8" s="35">
        <v>43.7</v>
      </c>
    </row>
    <row r="9" spans="1:6" x14ac:dyDescent="0.25">
      <c r="A9" s="32" t="s">
        <v>13</v>
      </c>
      <c r="B9" s="33">
        <v>1996</v>
      </c>
      <c r="C9" s="34">
        <v>12</v>
      </c>
      <c r="D9" s="34">
        <v>9</v>
      </c>
      <c r="E9" s="35">
        <v>27</v>
      </c>
      <c r="F9" s="35">
        <v>232</v>
      </c>
    </row>
    <row r="10" spans="1:6" x14ac:dyDescent="0.25">
      <c r="A10" s="32" t="s">
        <v>15</v>
      </c>
      <c r="B10" s="33">
        <v>1987</v>
      </c>
      <c r="C10" s="34">
        <v>9</v>
      </c>
      <c r="D10" s="34">
        <v>9</v>
      </c>
      <c r="E10" s="35">
        <v>23.8</v>
      </c>
      <c r="F10" s="35">
        <v>79</v>
      </c>
    </row>
    <row r="11" spans="1:6" x14ac:dyDescent="0.25">
      <c r="A11" s="32" t="s">
        <v>16</v>
      </c>
      <c r="B11" s="33">
        <v>1958</v>
      </c>
      <c r="C11" s="34">
        <v>9</v>
      </c>
      <c r="D11" s="34">
        <v>9</v>
      </c>
      <c r="E11" s="35">
        <v>3.3</v>
      </c>
      <c r="F11" s="35">
        <v>13.2</v>
      </c>
    </row>
    <row r="12" spans="1:6" x14ac:dyDescent="0.25">
      <c r="A12" s="32" t="s">
        <v>11</v>
      </c>
      <c r="B12" s="33">
        <v>1953</v>
      </c>
      <c r="C12" s="34">
        <v>13</v>
      </c>
      <c r="D12" s="34">
        <v>8</v>
      </c>
      <c r="E12" s="35">
        <v>2.5</v>
      </c>
      <c r="F12" s="35">
        <v>30.5</v>
      </c>
    </row>
    <row r="13" spans="1:6" x14ac:dyDescent="0.25">
      <c r="A13" s="32" t="s">
        <v>2</v>
      </c>
      <c r="B13" s="36">
        <v>1939</v>
      </c>
      <c r="C13" s="34">
        <v>13</v>
      </c>
      <c r="D13" s="34">
        <v>8</v>
      </c>
      <c r="E13" s="35">
        <v>3.85</v>
      </c>
      <c r="F13" s="35">
        <v>390</v>
      </c>
    </row>
    <row r="14" spans="1:6" x14ac:dyDescent="0.25">
      <c r="A14" s="32" t="s">
        <v>8</v>
      </c>
      <c r="B14" s="33">
        <v>1964</v>
      </c>
      <c r="C14" s="34">
        <v>12</v>
      </c>
      <c r="D14" s="34">
        <v>8</v>
      </c>
      <c r="E14" s="35">
        <v>17</v>
      </c>
      <c r="F14" s="35">
        <v>72</v>
      </c>
    </row>
    <row r="15" spans="1:6" x14ac:dyDescent="0.25">
      <c r="A15" s="32" t="s">
        <v>14</v>
      </c>
      <c r="B15" s="33">
        <v>1954</v>
      </c>
      <c r="C15" s="34">
        <v>12</v>
      </c>
      <c r="D15" s="34">
        <v>8</v>
      </c>
      <c r="E15" s="35">
        <v>0.91</v>
      </c>
      <c r="F15" s="35">
        <v>9.6</v>
      </c>
    </row>
    <row r="16" spans="1:6" x14ac:dyDescent="0.25">
      <c r="A16" s="32" t="s">
        <v>6</v>
      </c>
      <c r="B16" s="33">
        <v>1982</v>
      </c>
      <c r="C16" s="34">
        <v>11</v>
      </c>
      <c r="D16" s="34">
        <v>8</v>
      </c>
      <c r="E16" s="35">
        <v>22</v>
      </c>
      <c r="F16" s="35">
        <v>127.8</v>
      </c>
    </row>
    <row r="17" spans="1:6" x14ac:dyDescent="0.25">
      <c r="A17" s="32" t="s">
        <v>17</v>
      </c>
      <c r="B17" s="33">
        <v>1984</v>
      </c>
      <c r="C17" s="34">
        <v>11</v>
      </c>
      <c r="D17" s="34">
        <v>8</v>
      </c>
      <c r="E17" s="35">
        <v>18</v>
      </c>
      <c r="F17" s="35">
        <v>90</v>
      </c>
    </row>
    <row r="18" spans="1:6" x14ac:dyDescent="0.25">
      <c r="A18" s="32" t="s">
        <v>7</v>
      </c>
      <c r="B18" s="33">
        <v>1972</v>
      </c>
      <c r="C18" s="34">
        <v>10</v>
      </c>
      <c r="D18" s="34">
        <v>8</v>
      </c>
      <c r="E18" s="35">
        <v>4.5999999999999996</v>
      </c>
      <c r="F18" s="35">
        <v>42.8</v>
      </c>
    </row>
    <row r="19" spans="1:6" x14ac:dyDescent="0.25">
      <c r="A19" s="32" t="s">
        <v>12</v>
      </c>
      <c r="B19" s="33">
        <v>2008</v>
      </c>
      <c r="C19" s="34">
        <v>10</v>
      </c>
      <c r="D19" s="34">
        <v>8</v>
      </c>
      <c r="E19" s="35">
        <v>15</v>
      </c>
      <c r="F19" s="35">
        <v>377.9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Top 15 Winners</vt:lpstr>
      <vt:lpstr>Cashflow</vt:lpstr>
      <vt:lpstr>Row and Column</vt:lpstr>
      <vt:lpstr>Top 15 Winners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2022-04-17T06:11:09Z</dcterms:created>
  <dcterms:modified xsi:type="dcterms:W3CDTF">2022-04-20T08:59:22Z</dcterms:modified>
</cp:coreProperties>
</file>